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dc\users\marjeta\Documents\Razpisi\2021\zdravila in medicinski pripomočki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3" i="1" l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8" i="1"/>
</calcChain>
</file>

<file path=xl/sharedStrings.xml><?xml version="1.0" encoding="utf-8"?>
<sst xmlns="http://schemas.openxmlformats.org/spreadsheetml/2006/main" count="142" uniqueCount="58">
  <si>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</si>
  <si>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</si>
  <si>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</si>
  <si>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</si>
  <si>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</si>
  <si>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</si>
  <si>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</si>
  <si>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</si>
  <si>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</si>
  <si>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</si>
  <si>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</si>
  <si>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</si>
  <si>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</si>
  <si>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</si>
  <si>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</si>
  <si>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</si>
  <si>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</si>
  <si>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</si>
  <si>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</si>
  <si>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</si>
  <si>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/>
  </si>
  <si>
    <t>27.01.01.01.001</t>
  </si>
  <si>
    <t>27</t>
  </si>
  <si>
    <t>27.01</t>
  </si>
  <si>
    <t>27.01.01</t>
  </si>
  <si>
    <t>27.01.01.01</t>
  </si>
  <si>
    <t>Javni razpis: INFUZIJSKI SISTEMI, KATETRI, SONDE</t>
  </si>
  <si>
    <t>Infuzijski sistemi, katetri, sonde</t>
  </si>
  <si>
    <t>Sistem transfuzijski z mehkim kapalnikom (ISO standard 1135-4, mehek kapalnik, perforator s plastično iglo in z zračnim filtrom, noben del ne sme vsebovati lateksa, stisljiva komora, ki omogoča hitro dodajanje krvi bolniku, nastvek LL).</t>
  </si>
  <si>
    <t>Infuzijski sistem z dvokanalno iglo, filter za delce 15 mikronov,dolžina sistema 180cm,nastvel luer lock z nepovratno valvulo, filter, ki ob izteku infuzije preprečuje prehod zraka v sistem. Zaščitni zamašek na luer lock konektu vsebuje membrano,ki ne dopušča prehoda tekočine.</t>
  </si>
  <si>
    <t>Kateter urinski enopotni, ženski, CH14, dolžina 180mm</t>
  </si>
  <si>
    <t>Kateter urinski,dvopotni,silikoniziran lateks,balon 5-15ml,konica nelaton,dolžina 40-42cm,CH 14</t>
  </si>
  <si>
    <t>Kateter urinski, dvopotni, silikoniziran lateks, balon 5-15ml, konica nelaton, dolžina 40-42cm, CH 16</t>
  </si>
  <si>
    <t>Kateter aspiracijski z lijakastim nastavkom, dolžina 50cm, CH 12, brez regulatorja vleka</t>
  </si>
  <si>
    <t>Kateter aspiracijski z lijakastim nastavkom,dolžina 50cm, CH 6, brez regulatorja vleka</t>
  </si>
  <si>
    <t>Kateter aspiracijski z lijakastim nastavkom,dolžina 50cm, CH 16, brez regulatorja vleka</t>
  </si>
  <si>
    <t>Kateter aspiracijski z lijakastim nastavkom,dolžina 30cm, CH 5, brez regulatorja vleka</t>
  </si>
  <si>
    <t>Sonda črevesna CH28 x 400 z medicinskega PVC-ja, brez lateksa, matirana površina cevke omogoča uvajanje brez uporabe maziv,  z zaprtim vrhom in dvema stranskima luknjama.</t>
  </si>
  <si>
    <t>Dren abdominalni, silikonski, dolžina 50cm, ch21, s kontrastno črto, atravmatsko odprtino na vrhu in 6 stranskih odprtin</t>
  </si>
  <si>
    <t>27.01.01.01.002</t>
  </si>
  <si>
    <t>27.01.01.01.003</t>
  </si>
  <si>
    <t>27.01.01.01.004</t>
  </si>
  <si>
    <t>27.01.01.01.005</t>
  </si>
  <si>
    <t>27.01.01.01.006</t>
  </si>
  <si>
    <t>27.01.01.01.007</t>
  </si>
  <si>
    <t>27.01.01.01.008</t>
  </si>
  <si>
    <t>27.01.01.01.009</t>
  </si>
  <si>
    <t>27.01.01.01.010</t>
  </si>
  <si>
    <t>27.01.01.01.011</t>
  </si>
  <si>
    <t>27.01.01.01.012</t>
  </si>
  <si>
    <t>27.01.01.01.013</t>
  </si>
  <si>
    <t>27.01.01.01.014</t>
  </si>
  <si>
    <t>27.01.01.01.015</t>
  </si>
  <si>
    <t>KOS</t>
  </si>
  <si>
    <t>Kateter aspiracijski z lijakastim nastavkom,dolžina 30 cm, CH 8 z regulatorja vleka</t>
  </si>
  <si>
    <t>Sonda za hranjenje CH 5x500 mm iz medicinskega PVC-ja, brez lateksa, matirana površina cevke omogoča uvajanje brez uporabe maziv,  z zaprtim vrhom in dvema stranskima luknjama.</t>
  </si>
  <si>
    <t>Dren T po KHERU 3,5mm, silikonski, z Rtg nitko, 50 cm, sterilen</t>
  </si>
  <si>
    <t>Infuzijski sistem namenjen dajanju infuzijski raztopin s pritiskom ali gravitacijo, skladno s standardom ISO8536-8. Ima transparentno komoro in iglo. Vsebuje transparentno mikrogladko iglo, 15 mikronski filter za tekočine, natančen stišček, fleksibilno cev, natavek Luer Lock. Vsebuje pokrovček za prezračevanje s hidrofobnim bakterijskim filtrom. Dolžina sistema je 180 cm. Obvezno pakiranje na kos.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</si>
</sst>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3" xfId="0" applyNumberFormat="1" applyFill="1" applyBorder="1" applyAlignment="1">
      <alignment horizontal="left"/>
    </xf>
    <xf numFmtId="49" fontId="0" fillId="3" borderId="3" xfId="0" applyNumberFormat="1" applyFill="1" applyBorder="1" applyAlignment="1">
      <alignment horizontal="left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" fillId="0" borderId="2" xfId="0" applyFont="1" applyFill="1" applyBorder="1"/>
    <xf numFmtId="0" fontId="0" fillId="0" borderId="2" xfId="0" applyFont="1" applyFill="1" applyBorder="1"/>
    <xf numFmtId="0" fontId="0" fillId="4" borderId="2" xfId="0" applyFill="1" applyBorder="1"/>
    <xf numFmtId="0" fontId="2" fillId="0" borderId="2" xfId="0" applyFont="1" applyBorder="1"/>
    <xf numFmtId="2" fontId="0" fillId="0" borderId="2" xfId="0" applyNumberFormat="1" applyBorder="1"/>
    <xf numFmtId="2" fontId="0" fillId="0" borderId="4" xfId="0" applyNumberForma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topLeftCell="B1" workbookViewId="0">
      <pane ySplit="7" topLeftCell="A8" activePane="bottomLeft" state="frozen"/>
      <selection pane="bottomLeft" activeCell="Q9" sqref="Q9"/>
    </sheetView>
  </sheetViews>
  <sheetFormatPr defaultRowHeight="15" x14ac:dyDescent="0.25"/>
  <cols>
    <col min="2" max="2" width="23" customWidth="1"/>
    <col min="3" max="3" width="46.42578125" customWidth="1"/>
    <col min="6" max="6" width="21.85546875" customWidth="1"/>
    <col min="7" max="7" width="13.140625" customWidth="1"/>
    <col min="8" max="8" width="14.28515625" customWidth="1"/>
    <col min="9" max="9" width="13.28515625" customWidth="1"/>
    <col min="10" max="10" width="19.5703125" customWidth="1"/>
    <col min="11" max="11" width="11.85546875" customWidth="1"/>
    <col min="14" max="14" width="12.140625" customWidth="1"/>
    <col min="15" max="15" width="15.7109375" customWidth="1"/>
    <col min="16" max="16" width="15.5703125" customWidth="1"/>
    <col min="17" max="17" width="18.140625" customWidth="1"/>
    <col min="18" max="19" width="14.42578125" customWidth="1"/>
  </cols>
  <sheetData>
    <row r="1" spans="1:19" ht="60" x14ac:dyDescent="0.25">
      <c r="B1" s="1" t="s">
        <v>0</v>
      </c>
      <c r="C1" s="1" t="s">
        <v>26</v>
      </c>
    </row>
    <row r="3" spans="1:19" ht="51.7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</row>
    <row r="4" spans="1:19" x14ac:dyDescent="0.25">
      <c r="A4" s="2" t="s">
        <v>20</v>
      </c>
      <c r="B4" s="2" t="s">
        <v>22</v>
      </c>
      <c r="C4" s="3" t="s">
        <v>27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 t="s">
        <v>20</v>
      </c>
      <c r="S4" s="2" t="s">
        <v>20</v>
      </c>
    </row>
    <row r="5" spans="1:19" x14ac:dyDescent="0.25">
      <c r="A5" s="2" t="s">
        <v>20</v>
      </c>
      <c r="B5" s="2" t="s">
        <v>23</v>
      </c>
      <c r="C5" s="3" t="s">
        <v>27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 t="s">
        <v>20</v>
      </c>
      <c r="S5" s="2" t="s">
        <v>20</v>
      </c>
    </row>
    <row r="6" spans="1:19" x14ac:dyDescent="0.25">
      <c r="A6" s="2" t="s">
        <v>20</v>
      </c>
      <c r="B6" s="2" t="s">
        <v>24</v>
      </c>
      <c r="C6" s="3" t="s">
        <v>27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 t="s">
        <v>20</v>
      </c>
      <c r="S6" s="2" t="s">
        <v>20</v>
      </c>
    </row>
    <row r="7" spans="1:19" x14ac:dyDescent="0.25">
      <c r="A7" s="4" t="s">
        <v>20</v>
      </c>
      <c r="B7" s="4" t="s">
        <v>25</v>
      </c>
      <c r="C7" s="5" t="s">
        <v>27</v>
      </c>
      <c r="D7" s="4" t="s">
        <v>20</v>
      </c>
      <c r="E7" s="4" t="s">
        <v>20</v>
      </c>
      <c r="F7" s="4" t="s">
        <v>20</v>
      </c>
      <c r="G7" s="4" t="s">
        <v>20</v>
      </c>
      <c r="H7" s="4" t="s">
        <v>20</v>
      </c>
      <c r="I7" s="4" t="s">
        <v>20</v>
      </c>
      <c r="J7" s="4" t="s">
        <v>20</v>
      </c>
      <c r="K7" s="4" t="s">
        <v>20</v>
      </c>
      <c r="L7" s="4" t="s">
        <v>20</v>
      </c>
      <c r="M7" s="4" t="s">
        <v>20</v>
      </c>
      <c r="N7" s="4" t="s">
        <v>20</v>
      </c>
      <c r="O7" s="4" t="s">
        <v>20</v>
      </c>
      <c r="P7" s="4" t="s">
        <v>20</v>
      </c>
      <c r="Q7" s="4" t="s">
        <v>20</v>
      </c>
      <c r="R7" s="4" t="s">
        <v>20</v>
      </c>
      <c r="S7" s="4" t="s">
        <v>20</v>
      </c>
    </row>
    <row r="8" spans="1:19" ht="135" x14ac:dyDescent="0.25">
      <c r="A8" s="6"/>
      <c r="B8" s="6" t="s">
        <v>21</v>
      </c>
      <c r="C8" s="7" t="s">
        <v>57</v>
      </c>
      <c r="D8" s="11">
        <v>300</v>
      </c>
      <c r="E8" s="6" t="s">
        <v>53</v>
      </c>
      <c r="F8" s="6"/>
      <c r="G8" s="6"/>
      <c r="H8" s="6"/>
      <c r="I8" s="6"/>
      <c r="J8" s="6"/>
      <c r="K8" s="10"/>
      <c r="L8" s="6"/>
      <c r="M8" s="6"/>
      <c r="N8" s="6"/>
      <c r="O8" s="6"/>
      <c r="P8" s="6"/>
      <c r="Q8" s="12">
        <f>D8*K8</f>
        <v>0</v>
      </c>
      <c r="R8" s="6"/>
      <c r="S8" s="6"/>
    </row>
    <row r="9" spans="1:19" ht="75" x14ac:dyDescent="0.25">
      <c r="A9" s="6"/>
      <c r="B9" s="6" t="s">
        <v>39</v>
      </c>
      <c r="C9" s="7" t="s">
        <v>28</v>
      </c>
      <c r="D9" s="11">
        <v>30</v>
      </c>
      <c r="E9" s="6" t="s">
        <v>53</v>
      </c>
      <c r="F9" s="6"/>
      <c r="G9" s="6"/>
      <c r="H9" s="6"/>
      <c r="I9" s="6"/>
      <c r="J9" s="6"/>
      <c r="K9" s="10"/>
      <c r="L9" s="6"/>
      <c r="M9" s="6"/>
      <c r="N9" s="6"/>
      <c r="O9" s="6"/>
      <c r="P9" s="6"/>
      <c r="Q9" s="12">
        <f t="shared" ref="Q9:Q22" si="0">D9*K9</f>
        <v>0</v>
      </c>
      <c r="R9" s="6"/>
      <c r="S9" s="6"/>
    </row>
    <row r="10" spans="1:19" ht="90" x14ac:dyDescent="0.25">
      <c r="A10" s="6"/>
      <c r="B10" s="6" t="s">
        <v>40</v>
      </c>
      <c r="C10" s="7" t="s">
        <v>29</v>
      </c>
      <c r="D10" s="11">
        <v>2000</v>
      </c>
      <c r="E10" s="6" t="s">
        <v>53</v>
      </c>
      <c r="F10" s="6"/>
      <c r="G10" s="6"/>
      <c r="H10" s="6"/>
      <c r="I10" s="6"/>
      <c r="J10" s="6"/>
      <c r="K10" s="10"/>
      <c r="L10" s="6"/>
      <c r="M10" s="6"/>
      <c r="N10" s="6"/>
      <c r="O10" s="6"/>
      <c r="P10" s="6"/>
      <c r="Q10" s="12">
        <f t="shared" si="0"/>
        <v>0</v>
      </c>
      <c r="R10" s="6"/>
      <c r="S10" s="6"/>
    </row>
    <row r="11" spans="1:19" ht="30" x14ac:dyDescent="0.25">
      <c r="A11" s="6"/>
      <c r="B11" s="6" t="s">
        <v>41</v>
      </c>
      <c r="C11" s="7" t="s">
        <v>30</v>
      </c>
      <c r="D11" s="8">
        <v>1600</v>
      </c>
      <c r="E11" s="6" t="s">
        <v>53</v>
      </c>
      <c r="F11" s="6"/>
      <c r="G11" s="6"/>
      <c r="H11" s="6"/>
      <c r="I11" s="6"/>
      <c r="J11" s="6"/>
      <c r="K11" s="10"/>
      <c r="L11" s="6"/>
      <c r="M11" s="6"/>
      <c r="N11" s="6"/>
      <c r="O11" s="6"/>
      <c r="P11" s="6"/>
      <c r="Q11" s="12">
        <f t="shared" si="0"/>
        <v>0</v>
      </c>
      <c r="R11" s="6"/>
      <c r="S11" s="6"/>
    </row>
    <row r="12" spans="1:19" ht="30" x14ac:dyDescent="0.25">
      <c r="A12" s="6"/>
      <c r="B12" s="6" t="s">
        <v>42</v>
      </c>
      <c r="C12" s="7" t="s">
        <v>31</v>
      </c>
      <c r="D12" s="8">
        <v>730</v>
      </c>
      <c r="E12" s="6" t="s">
        <v>53</v>
      </c>
      <c r="F12" s="6"/>
      <c r="G12" s="6"/>
      <c r="H12" s="6"/>
      <c r="I12" s="6"/>
      <c r="J12" s="6"/>
      <c r="K12" s="10"/>
      <c r="L12" s="6"/>
      <c r="M12" s="6"/>
      <c r="N12" s="6"/>
      <c r="O12" s="6"/>
      <c r="P12" s="6"/>
      <c r="Q12" s="12">
        <f t="shared" si="0"/>
        <v>0</v>
      </c>
      <c r="R12" s="6"/>
      <c r="S12" s="6"/>
    </row>
    <row r="13" spans="1:19" ht="45" x14ac:dyDescent="0.25">
      <c r="A13" s="6"/>
      <c r="B13" s="6" t="s">
        <v>43</v>
      </c>
      <c r="C13" s="7" t="s">
        <v>32</v>
      </c>
      <c r="D13" s="8">
        <v>60</v>
      </c>
      <c r="E13" s="6" t="s">
        <v>53</v>
      </c>
      <c r="F13" s="6"/>
      <c r="G13" s="6"/>
      <c r="H13" s="6"/>
      <c r="I13" s="6"/>
      <c r="J13" s="6"/>
      <c r="K13" s="10"/>
      <c r="L13" s="6"/>
      <c r="M13" s="6"/>
      <c r="N13" s="6"/>
      <c r="O13" s="6"/>
      <c r="P13" s="6"/>
      <c r="Q13" s="12">
        <f t="shared" si="0"/>
        <v>0</v>
      </c>
      <c r="R13" s="6"/>
      <c r="S13" s="6"/>
    </row>
    <row r="14" spans="1:19" ht="30" x14ac:dyDescent="0.25">
      <c r="A14" s="6"/>
      <c r="B14" s="6" t="s">
        <v>44</v>
      </c>
      <c r="C14" s="7" t="s">
        <v>54</v>
      </c>
      <c r="D14" s="8">
        <v>720</v>
      </c>
      <c r="E14" s="6" t="s">
        <v>53</v>
      </c>
      <c r="F14" s="6"/>
      <c r="G14" s="6"/>
      <c r="H14" s="6"/>
      <c r="I14" s="6"/>
      <c r="J14" s="6"/>
      <c r="K14" s="10"/>
      <c r="L14" s="6"/>
      <c r="M14" s="6"/>
      <c r="N14" s="6"/>
      <c r="O14" s="6"/>
      <c r="P14" s="6"/>
      <c r="Q14" s="12">
        <f t="shared" si="0"/>
        <v>0</v>
      </c>
      <c r="R14" s="6"/>
      <c r="S14" s="6"/>
    </row>
    <row r="15" spans="1:19" ht="30" x14ac:dyDescent="0.25">
      <c r="A15" s="6"/>
      <c r="B15" s="6" t="s">
        <v>45</v>
      </c>
      <c r="C15" s="7" t="s">
        <v>33</v>
      </c>
      <c r="D15" s="8">
        <v>60</v>
      </c>
      <c r="E15" s="6" t="s">
        <v>53</v>
      </c>
      <c r="F15" s="6"/>
      <c r="G15" s="6"/>
      <c r="H15" s="6"/>
      <c r="I15" s="6"/>
      <c r="J15" s="6"/>
      <c r="K15" s="10"/>
      <c r="L15" s="6"/>
      <c r="M15" s="6"/>
      <c r="N15" s="6"/>
      <c r="O15" s="6"/>
      <c r="P15" s="6"/>
      <c r="Q15" s="12">
        <f t="shared" si="0"/>
        <v>0</v>
      </c>
      <c r="R15" s="6"/>
      <c r="S15" s="6"/>
    </row>
    <row r="16" spans="1:19" ht="30" x14ac:dyDescent="0.25">
      <c r="A16" s="6"/>
      <c r="B16" s="6" t="s">
        <v>46</v>
      </c>
      <c r="C16" s="7" t="s">
        <v>34</v>
      </c>
      <c r="D16" s="8">
        <v>60</v>
      </c>
      <c r="E16" s="6" t="s">
        <v>53</v>
      </c>
      <c r="F16" s="6"/>
      <c r="G16" s="6"/>
      <c r="H16" s="6"/>
      <c r="I16" s="6"/>
      <c r="J16" s="6"/>
      <c r="K16" s="10"/>
      <c r="L16" s="6"/>
      <c r="M16" s="6"/>
      <c r="N16" s="6"/>
      <c r="O16" s="6"/>
      <c r="P16" s="6"/>
      <c r="Q16" s="12">
        <f t="shared" si="0"/>
        <v>0</v>
      </c>
      <c r="R16" s="6"/>
      <c r="S16" s="6"/>
    </row>
    <row r="17" spans="1:19" ht="30" x14ac:dyDescent="0.25">
      <c r="A17" s="6"/>
      <c r="B17" s="6" t="s">
        <v>47</v>
      </c>
      <c r="C17" s="7" t="s">
        <v>35</v>
      </c>
      <c r="D17" s="6">
        <v>60</v>
      </c>
      <c r="E17" s="6" t="s">
        <v>53</v>
      </c>
      <c r="F17" s="6"/>
      <c r="G17" s="6"/>
      <c r="H17" s="6"/>
      <c r="I17" s="6"/>
      <c r="J17" s="6"/>
      <c r="K17" s="10"/>
      <c r="L17" s="6"/>
      <c r="M17" s="6"/>
      <c r="N17" s="6"/>
      <c r="O17" s="6"/>
      <c r="P17" s="6"/>
      <c r="Q17" s="12">
        <f t="shared" si="0"/>
        <v>0</v>
      </c>
      <c r="R17" s="6"/>
      <c r="S17" s="6"/>
    </row>
    <row r="18" spans="1:19" ht="30" x14ac:dyDescent="0.25">
      <c r="A18" s="6"/>
      <c r="B18" s="6" t="s">
        <v>48</v>
      </c>
      <c r="C18" s="7" t="s">
        <v>36</v>
      </c>
      <c r="D18" s="6">
        <v>60</v>
      </c>
      <c r="E18" s="6" t="s">
        <v>53</v>
      </c>
      <c r="F18" s="6"/>
      <c r="G18" s="6"/>
      <c r="H18" s="6"/>
      <c r="I18" s="6"/>
      <c r="J18" s="6"/>
      <c r="K18" s="10"/>
      <c r="L18" s="6"/>
      <c r="M18" s="6"/>
      <c r="N18" s="6"/>
      <c r="O18" s="6"/>
      <c r="P18" s="6"/>
      <c r="Q18" s="12">
        <f t="shared" si="0"/>
        <v>0</v>
      </c>
      <c r="R18" s="6"/>
      <c r="S18" s="6"/>
    </row>
    <row r="19" spans="1:19" ht="60" x14ac:dyDescent="0.25">
      <c r="A19" s="6"/>
      <c r="B19" s="6" t="s">
        <v>49</v>
      </c>
      <c r="C19" s="7" t="s">
        <v>37</v>
      </c>
      <c r="D19" s="8">
        <v>950</v>
      </c>
      <c r="E19" s="6" t="s">
        <v>53</v>
      </c>
      <c r="F19" s="6"/>
      <c r="G19" s="6"/>
      <c r="H19" s="6"/>
      <c r="I19" s="6"/>
      <c r="J19" s="6"/>
      <c r="K19" s="10"/>
      <c r="L19" s="6"/>
      <c r="M19" s="6"/>
      <c r="N19" s="6"/>
      <c r="O19" s="6"/>
      <c r="P19" s="6"/>
      <c r="Q19" s="12">
        <f t="shared" si="0"/>
        <v>0</v>
      </c>
      <c r="R19" s="6"/>
      <c r="S19" s="6"/>
    </row>
    <row r="20" spans="1:19" ht="60" x14ac:dyDescent="0.25">
      <c r="A20" s="6"/>
      <c r="B20" s="6" t="s">
        <v>50</v>
      </c>
      <c r="C20" s="7" t="s">
        <v>55</v>
      </c>
      <c r="D20" s="8">
        <v>50</v>
      </c>
      <c r="E20" s="6" t="s">
        <v>53</v>
      </c>
      <c r="F20" s="6"/>
      <c r="G20" s="6"/>
      <c r="H20" s="6"/>
      <c r="I20" s="6"/>
      <c r="J20" s="6"/>
      <c r="K20" s="10"/>
      <c r="L20" s="6"/>
      <c r="M20" s="6"/>
      <c r="N20" s="6"/>
      <c r="O20" s="6"/>
      <c r="P20" s="6"/>
      <c r="Q20" s="12">
        <f t="shared" si="0"/>
        <v>0</v>
      </c>
      <c r="R20" s="6"/>
      <c r="S20" s="6"/>
    </row>
    <row r="21" spans="1:19" ht="30" x14ac:dyDescent="0.25">
      <c r="A21" s="6"/>
      <c r="B21" s="6" t="s">
        <v>51</v>
      </c>
      <c r="C21" s="7" t="s">
        <v>56</v>
      </c>
      <c r="D21" s="9">
        <v>10</v>
      </c>
      <c r="E21" s="6" t="s">
        <v>53</v>
      </c>
      <c r="F21" s="6"/>
      <c r="G21" s="6"/>
      <c r="H21" s="6"/>
      <c r="I21" s="6"/>
      <c r="J21" s="6"/>
      <c r="K21" s="10"/>
      <c r="L21" s="6"/>
      <c r="M21" s="6"/>
      <c r="N21" s="6"/>
      <c r="O21" s="6"/>
      <c r="P21" s="6"/>
      <c r="Q21" s="12">
        <f t="shared" si="0"/>
        <v>0</v>
      </c>
      <c r="R21" s="6"/>
      <c r="S21" s="6"/>
    </row>
    <row r="22" spans="1:19" ht="45" x14ac:dyDescent="0.25">
      <c r="A22" s="6"/>
      <c r="B22" s="6" t="s">
        <v>52</v>
      </c>
      <c r="C22" s="7" t="s">
        <v>38</v>
      </c>
      <c r="D22" s="11">
        <v>25</v>
      </c>
      <c r="E22" s="6" t="s">
        <v>53</v>
      </c>
      <c r="F22" s="6"/>
      <c r="G22" s="6"/>
      <c r="H22" s="6"/>
      <c r="I22" s="6"/>
      <c r="J22" s="6"/>
      <c r="K22" s="10"/>
      <c r="L22" s="6"/>
      <c r="M22" s="6"/>
      <c r="N22" s="6"/>
      <c r="O22" s="6"/>
      <c r="P22" s="6"/>
      <c r="Q22" s="12">
        <f t="shared" si="0"/>
        <v>0</v>
      </c>
      <c r="R22" s="6"/>
      <c r="S22" s="6"/>
    </row>
    <row r="23" spans="1:19" x14ac:dyDescent="0.25">
      <c r="Q23" s="13">
        <f>SUM(Q8:Q22)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Marjeta Stegel-Bizjak</cp:lastModifiedBy>
  <dcterms:created xsi:type="dcterms:W3CDTF">2020-02-26T09:54:26Z</dcterms:created>
  <dcterms:modified xsi:type="dcterms:W3CDTF">2020-09-25T10:15:18Z</dcterms:modified>
</cp:coreProperties>
</file>